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138B4AD2-88E2-4DD8-BE13-DC3263E213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9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'Hastiqacucak '!$A$1:$E$51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9" l="1"/>
  <c r="E47" i="9" s="1"/>
  <c r="E45" i="9"/>
  <c r="E44" i="9"/>
  <c r="E41" i="9"/>
  <c r="E40" i="9"/>
  <c r="E38" i="9"/>
  <c r="E37" i="9"/>
  <c r="E36" i="9"/>
  <c r="E35" i="9"/>
  <c r="E33" i="9"/>
  <c r="E32" i="9"/>
  <c r="E31" i="9"/>
  <c r="E29" i="9"/>
  <c r="E28" i="9"/>
  <c r="E27" i="9"/>
  <c r="E26" i="9"/>
  <c r="E25" i="9"/>
  <c r="E24" i="9"/>
  <c r="E42" i="9" s="1"/>
  <c r="E23" i="9"/>
  <c r="E22" i="9"/>
  <c r="E48" i="9" l="1"/>
  <c r="C47" i="9" l="1"/>
  <c r="C42" i="9"/>
  <c r="C48" i="9" l="1"/>
</calcChain>
</file>

<file path=xl/sharedStrings.xml><?xml version="1.0" encoding="utf-8"?>
<sst xmlns="http://schemas.openxmlformats.org/spreadsheetml/2006/main" count="50" uniqueCount="41">
  <si>
    <t xml:space="preserve"> «ԳՐԱԴԱՐԱՆԱՅԻՆ ՀԱՄԱԿԱՐԳ» ՀԱՄԱՅՆՔԱՅԻՆ ՈՉ ԱՌԵՎՏՐԱՅԻՆ ԿԱԶՄԱԿԵՐՊՈՒԹՅԱՆ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</si>
  <si>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</si>
  <si>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</si>
  <si>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</si>
  <si>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</si>
  <si>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 xml:space="preserve">Տնօրեն </t>
  </si>
  <si>
    <t>Գլխավոր հաշվապահ</t>
  </si>
  <si>
    <t>Մարդկային ռեսուրսների կառավարիչ</t>
  </si>
  <si>
    <t xml:space="preserve">Տնտեսվար </t>
  </si>
  <si>
    <t xml:space="preserve">Բանվոր </t>
  </si>
  <si>
    <t>Հավաքարար</t>
  </si>
  <si>
    <t>Պահակ</t>
  </si>
  <si>
    <t xml:space="preserve">Ընթերցարանի բաժին </t>
  </si>
  <si>
    <t>Բաժնի վարիչ</t>
  </si>
  <si>
    <t xml:space="preserve">2-րդ կարգի գրադարանավար </t>
  </si>
  <si>
    <t xml:space="preserve">Մատենագիտության և գրացուցակների բաժին </t>
  </si>
  <si>
    <t xml:space="preserve">Ընդամենը </t>
  </si>
  <si>
    <t xml:space="preserve">Հավաքարար </t>
  </si>
  <si>
    <t>ԱՄԲՈՂՋԸ</t>
  </si>
  <si>
    <t xml:space="preserve">ԿԱՌՈՒՑՎԱԾՔԸ </t>
  </si>
  <si>
    <t>Ընթերցարանի բաժին</t>
  </si>
  <si>
    <t>Մատենագիտության և գրացուցակների բաժին</t>
  </si>
  <si>
    <t>Թիվ 1 գրադարան - մասնաճյուղ</t>
  </si>
  <si>
    <t>ՀԱՍՏԻՔԱՑՈՒՑԱԿԸ ԵՎ ՊԱՇՏՈՆԱՅԻՆ ԴՐՈՒՅՔԱՉԱՓԵՐԸ</t>
  </si>
  <si>
    <t>դրամ</t>
  </si>
  <si>
    <t>Ընդամենը ամսական աշխատավարձը</t>
  </si>
  <si>
    <t>Գրադարանավար</t>
  </si>
  <si>
    <t xml:space="preserve">1-ին կարգի գրադարանավար </t>
  </si>
  <si>
    <t xml:space="preserve">Սպասարկման բաժին </t>
  </si>
  <si>
    <t>Կառուցվածքային ստորաբաժանման  անվանումը</t>
  </si>
  <si>
    <t xml:space="preserve">Հաստատված է </t>
  </si>
  <si>
    <t>հ. __________- Ա որոշմամբ</t>
  </si>
  <si>
    <t>Մասնաճյուղի վարիչ</t>
  </si>
  <si>
    <t>Հասարակայնության հետ կապերի և մասսայական միջոցառումների մասնագետ</t>
  </si>
  <si>
    <t xml:space="preserve">Գրադարանավար </t>
  </si>
  <si>
    <r>
      <t xml:space="preserve">*Ծանոթություն. </t>
    </r>
    <r>
      <rPr>
        <sz val="11"/>
        <rFont val="GHEA Grapalat"/>
        <family val="3"/>
      </rPr>
      <t xml:space="preserve">հաստիքացուցակում ներառված չեն գիշերային և հանգստյան ու ոչ աշխատանքային օրերին աշխատանքի դիմաց աշխատանքային օրենսգրքով նախատեսված հավելումները:» </t>
    </r>
  </si>
  <si>
    <t xml:space="preserve">Երևանի քաղաքապետի  </t>
  </si>
  <si>
    <t>ԵՐԵՎԱՆԻ ՔԱՂԱՔԱՊԵՏ՝</t>
  </si>
  <si>
    <t>ՏԻԳՐԱՆ ԱՎԻՆՅԱՆ</t>
  </si>
  <si>
    <t>_____. _____. 2025 թ.</t>
  </si>
  <si>
    <t xml:space="preserve">Հավելված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</si>
</sst>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2"/>
      <name val="Arial Armenian"/>
      <family val="2"/>
    </font>
    <font>
      <sz val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">
    <xf numFmtId="0" fontId="0" fillId="0" borderId="0"/>
    <xf numFmtId="0" fontId="2" fillId="0" borderId="0"/>
    <xf numFmtId="43" fontId="7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5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4" applyNumberFormat="0" applyAlignment="0" applyProtection="0"/>
    <xf numFmtId="0" fontId="13" fillId="20" borderId="5" applyNumberFormat="0" applyAlignment="0" applyProtection="0"/>
    <xf numFmtId="0" fontId="14" fillId="20" borderId="4" applyNumberFormat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21" borderId="10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11" applyNumberFormat="0" applyFont="0" applyAlignment="0" applyProtection="0"/>
    <xf numFmtId="0" fontId="25" fillId="0" borderId="12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65">
    <xf numFmtId="0" fontId="0" fillId="0" borderId="0" xfId="0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3" fontId="4" fillId="0" borderId="0" xfId="1" applyNumberFormat="1" applyFont="1" applyAlignment="1">
      <alignment horizontal="center" vertical="center"/>
    </xf>
    <xf numFmtId="0" fontId="8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 wrapText="1"/>
    </xf>
    <xf numFmtId="0" fontId="6" fillId="0" borderId="0" xfId="1" applyFont="1"/>
    <xf numFmtId="0" fontId="4" fillId="0" borderId="0" xfId="1" applyFont="1" applyAlignment="1">
      <alignment horizontal="left"/>
    </xf>
    <xf numFmtId="0" fontId="6" fillId="0" borderId="0" xfId="1" applyFont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0" fontId="3" fillId="24" borderId="0" xfId="1" applyFont="1" applyFill="1" applyAlignment="1">
      <alignment horizontal="center" vertical="center" wrapText="1"/>
    </xf>
    <xf numFmtId="0" fontId="4" fillId="24" borderId="0" xfId="1" applyFont="1" applyFill="1" applyAlignment="1">
      <alignment horizontal="center" vertical="center"/>
    </xf>
    <xf numFmtId="0" fontId="8" fillId="24" borderId="1" xfId="1" applyFont="1" applyFill="1" applyBorder="1" applyAlignment="1">
      <alignment horizontal="center" vertical="center" wrapText="1"/>
    </xf>
    <xf numFmtId="3" fontId="4" fillId="24" borderId="1" xfId="1" applyNumberFormat="1" applyFont="1" applyFill="1" applyBorder="1" applyAlignment="1">
      <alignment horizontal="center" vertical="center" wrapText="1"/>
    </xf>
    <xf numFmtId="3" fontId="3" fillId="24" borderId="0" xfId="1" applyNumberFormat="1" applyFont="1" applyFill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3" fontId="4" fillId="24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60" applyFont="1" applyAlignment="1">
      <alignment horizontal="center" vertical="center"/>
    </xf>
    <xf numFmtId="0" fontId="4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0" fontId="3" fillId="0" borderId="0" xfId="26" applyFont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0" fontId="31" fillId="0" borderId="1" xfId="1" applyFont="1" applyBorder="1" applyAlignment="1">
      <alignment horizontal="center" vertical="center" wrapText="1"/>
    </xf>
    <xf numFmtId="0" fontId="31" fillId="24" borderId="1" xfId="1" applyFont="1" applyFill="1" applyBorder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33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0" xfId="60" applyFont="1" applyAlignment="1">
      <alignment horizontal="left" wrapText="1"/>
    </xf>
    <xf numFmtId="0" fontId="3" fillId="0" borderId="0" xfId="60" applyFont="1"/>
    <xf numFmtId="0" fontId="4" fillId="0" borderId="0" xfId="60" applyFont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0" xfId="26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63">
    <cellStyle name="20% - Акцент1" xfId="3" xr:uid="{00000000-0005-0000-0000-000000000000}"/>
    <cellStyle name="20% - Акцент2" xfId="4" xr:uid="{00000000-0005-0000-0000-000001000000}"/>
    <cellStyle name="20% - Акцент3" xfId="5" xr:uid="{00000000-0005-0000-0000-000002000000}"/>
    <cellStyle name="20% - Акцент4" xfId="6" xr:uid="{00000000-0005-0000-0000-000003000000}"/>
    <cellStyle name="20% - Акцент5" xfId="7" xr:uid="{00000000-0005-0000-0000-000004000000}"/>
    <cellStyle name="20% - Акцент6" xfId="8" xr:uid="{00000000-0005-0000-0000-000005000000}"/>
    <cellStyle name="40% - Акцент1" xfId="9" xr:uid="{00000000-0005-0000-0000-000006000000}"/>
    <cellStyle name="40% - Акцент2" xfId="10" xr:uid="{00000000-0005-0000-0000-000007000000}"/>
    <cellStyle name="40% - Акцент3" xfId="11" xr:uid="{00000000-0005-0000-0000-000008000000}"/>
    <cellStyle name="40% - Акцент4" xfId="12" xr:uid="{00000000-0005-0000-0000-000009000000}"/>
    <cellStyle name="40% - Акцент5" xfId="13" xr:uid="{00000000-0005-0000-0000-00000A000000}"/>
    <cellStyle name="40% - Акцент6" xfId="14" xr:uid="{00000000-0005-0000-0000-00000B000000}"/>
    <cellStyle name="60% - Акцент1" xfId="15" xr:uid="{00000000-0005-0000-0000-00000C000000}"/>
    <cellStyle name="60% - Акцент2" xfId="16" xr:uid="{00000000-0005-0000-0000-00000D000000}"/>
    <cellStyle name="60% - Акцент3" xfId="17" xr:uid="{00000000-0005-0000-0000-00000E000000}"/>
    <cellStyle name="60% - Акцент4" xfId="18" xr:uid="{00000000-0005-0000-0000-00000F000000}"/>
    <cellStyle name="60% - Акцент5" xfId="19" xr:uid="{00000000-0005-0000-0000-000010000000}"/>
    <cellStyle name="60% - Акцент6" xfId="20" xr:uid="{00000000-0005-0000-0000-000011000000}"/>
    <cellStyle name="Comma 2" xfId="2" xr:uid="{00000000-0005-0000-0000-000012000000}"/>
    <cellStyle name="Normal" xfId="0" builtinId="0"/>
    <cellStyle name="Normal 17" xfId="21" xr:uid="{00000000-0005-0000-0000-000014000000}"/>
    <cellStyle name="Normal 2" xfId="1" xr:uid="{00000000-0005-0000-0000-000015000000}"/>
    <cellStyle name="Normal 2 2" xfId="22" xr:uid="{00000000-0005-0000-0000-000016000000}"/>
    <cellStyle name="Normal 3" xfId="23" xr:uid="{00000000-0005-0000-0000-000017000000}"/>
    <cellStyle name="Normal 4" xfId="24" xr:uid="{00000000-0005-0000-0000-000018000000}"/>
    <cellStyle name="Normal 5" xfId="25" xr:uid="{00000000-0005-0000-0000-000019000000}"/>
    <cellStyle name="Normal 6" xfId="60" xr:uid="{00000000-0005-0000-0000-00001A000000}"/>
    <cellStyle name="Normal 6 2" xfId="62" xr:uid="{00000000-0005-0000-0000-00001B000000}"/>
    <cellStyle name="Normal 7" xfId="61" xr:uid="{00000000-0005-0000-0000-00001C000000}"/>
    <cellStyle name="Normal_Sheet1 2" xfId="26" xr:uid="{00000000-0005-0000-0000-00001E000000}"/>
    <cellStyle name="Style 1" xfId="27" xr:uid="{00000000-0005-0000-0000-00001F000000}"/>
    <cellStyle name="Акцент1" xfId="28" xr:uid="{00000000-0005-0000-0000-000020000000}"/>
    <cellStyle name="Акцент2" xfId="29" xr:uid="{00000000-0005-0000-0000-000021000000}"/>
    <cellStyle name="Акцент3" xfId="30" xr:uid="{00000000-0005-0000-0000-000022000000}"/>
    <cellStyle name="Акцент4" xfId="31" xr:uid="{00000000-0005-0000-0000-000023000000}"/>
    <cellStyle name="Акцент5" xfId="32" xr:uid="{00000000-0005-0000-0000-000024000000}"/>
    <cellStyle name="Акцент6" xfId="33" xr:uid="{00000000-0005-0000-0000-000025000000}"/>
    <cellStyle name="Ввод " xfId="34" xr:uid="{00000000-0005-0000-0000-000026000000}"/>
    <cellStyle name="Вывод" xfId="35" xr:uid="{00000000-0005-0000-0000-000027000000}"/>
    <cellStyle name="Вычисление" xfId="36" xr:uid="{00000000-0005-0000-0000-000028000000}"/>
    <cellStyle name="Заголовок 1" xfId="37" xr:uid="{00000000-0005-0000-0000-000029000000}"/>
    <cellStyle name="Заголовок 2" xfId="38" xr:uid="{00000000-0005-0000-0000-00002A000000}"/>
    <cellStyle name="Заголовок 3" xfId="39" xr:uid="{00000000-0005-0000-0000-00002B000000}"/>
    <cellStyle name="Заголовок 4" xfId="40" xr:uid="{00000000-0005-0000-0000-00002C000000}"/>
    <cellStyle name="Итог" xfId="41" xr:uid="{00000000-0005-0000-0000-00002D000000}"/>
    <cellStyle name="Контрольная ячейка" xfId="42" xr:uid="{00000000-0005-0000-0000-00002E000000}"/>
    <cellStyle name="Название" xfId="43" xr:uid="{00000000-0005-0000-0000-00002F000000}"/>
    <cellStyle name="Нейтральный" xfId="44" xr:uid="{00000000-0005-0000-0000-000030000000}"/>
    <cellStyle name="Обычный 2" xfId="45" xr:uid="{00000000-0005-0000-0000-000031000000}"/>
    <cellStyle name="Обычный 3" xfId="46" xr:uid="{00000000-0005-0000-0000-000032000000}"/>
    <cellStyle name="Обычный 3 2" xfId="47" xr:uid="{00000000-0005-0000-0000-000033000000}"/>
    <cellStyle name="Обычный 3 2 2" xfId="48" xr:uid="{00000000-0005-0000-0000-000034000000}"/>
    <cellStyle name="Обычный 3 3" xfId="49" xr:uid="{00000000-0005-0000-0000-000035000000}"/>
    <cellStyle name="Обычный 3 4" xfId="50" xr:uid="{00000000-0005-0000-0000-000036000000}"/>
    <cellStyle name="Обычный 6" xfId="51" xr:uid="{00000000-0005-0000-0000-000037000000}"/>
    <cellStyle name="Обычный 7" xfId="52" xr:uid="{00000000-0005-0000-0000-000038000000}"/>
    <cellStyle name="Плохой" xfId="53" xr:uid="{00000000-0005-0000-0000-000039000000}"/>
    <cellStyle name="Пояснение" xfId="54" xr:uid="{00000000-0005-0000-0000-00003A000000}"/>
    <cellStyle name="Примечание" xfId="55" xr:uid="{00000000-0005-0000-0000-00003B000000}"/>
    <cellStyle name="Связанная ячейка" xfId="56" xr:uid="{00000000-0005-0000-0000-00003C000000}"/>
    <cellStyle name="Стиль 1" xfId="57" xr:uid="{00000000-0005-0000-0000-00003D000000}"/>
    <cellStyle name="Текст предупреждения" xfId="58" xr:uid="{00000000-0005-0000-0000-00003E000000}"/>
    <cellStyle name="Хороший" xfId="59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5AA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NAAgAFAATQAAAAAAAAAAAAAAAAAAAAAAAAAAAAAAAAAAAAAAAAAAAAAAAAAAAAAAAAAAAAAAAAAAAAAAAAAAAAAAAAAAAAAAAAAAAAAAAAAAAAAAAAAAAAAAAAAAAAAAAADpBwEABAAeABEAD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0NDRaMCMGCSqGSIb3DQEJBDEWBBTnLbTY7fu62jNvAnjMcipJnGm83zArBgsqhkiG9w0BCRACDDEcMBowGDAWBBRE5xMFRVajmd/v2Zzf5CvSbEm8HjANBgkqhkiG9w0BAQEFAASCAQBhx9dA64ae+L+pgbnJXsNFHhCjiMPbB7V02cN9BXbACR2jjZJAKK1x9Jlx3VcPtRVDIcMmqIc7oo9FHSJ+V1kRrabRHgslRzTNCocFlaOn/JUu904+EYw1yFZXAIR12MrQ8PAFuiHvUBBf0FExCwCpCiAFsBPtkA3PBJZFnVVZ4U+uhLg+DmM6P0fZx/xR5uMYy0ujX0YkJA1jn3llVQS+pfO1IswTd9jaYJtod/UMBxL22Ff14XPxLooPeg8vx5i/J5pfYM4jvCPDXfypUJK50tCLgh9y6WyqkTYS1nzOP4zd9phM1KY3YHLWS9gErOrvF48PJR53/1oH2ViY8gN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50</xdr:row>
          <xdr:rowOff>0</xdr:rowOff>
        </xdr:from>
        <xdr:to>
          <xdr:col>4</xdr:col>
          <xdr:colOff>73025</xdr:colOff>
          <xdr:row>50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1B87211-EE25-DC5D-B4DA-D3C2673E03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yane/Downloads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IU57"/>
  <sheetViews>
    <sheetView tabSelected="1" view="pageBreakPreview" topLeftCell="A46" workbookViewId="0">
      <selection activeCell="C51" sqref="C51:D51"/>
    </sheetView>
  </sheetViews>
  <sheetFormatPr defaultColWidth="8.85546875" defaultRowHeight="17.25"/>
  <cols>
    <col min="1" max="1" width="4.7109375" style="4" customWidth="1"/>
    <col min="2" max="2" width="65.85546875" style="10" customWidth="1"/>
    <col min="3" max="3" width="17.5703125" style="10" customWidth="1"/>
    <col min="4" max="4" width="19.42578125" style="22" customWidth="1"/>
    <col min="5" max="5" width="23.5703125" style="1" customWidth="1"/>
    <col min="6" max="6" width="11.85546875" style="1" bestFit="1" customWidth="1"/>
    <col min="7" max="7" width="11.85546875" style="1" customWidth="1"/>
    <col min="8" max="16384" width="8.85546875" style="1"/>
  </cols>
  <sheetData>
    <row r="1" spans="1:255" s="45" customFormat="1" ht="20.25" customHeight="1">
      <c r="B1" s="46"/>
      <c r="C1" s="46"/>
      <c r="D1" s="63" t="s">
        <v>40</v>
      </c>
      <c r="E1" s="63"/>
    </row>
    <row r="2" spans="1:255" s="45" customFormat="1" ht="20.25" customHeight="1">
      <c r="B2" s="46"/>
      <c r="C2" s="46"/>
      <c r="D2" s="63" t="s">
        <v>30</v>
      </c>
      <c r="E2" s="63"/>
    </row>
    <row r="3" spans="1:255" s="45" customFormat="1" ht="20.25" customHeight="1">
      <c r="B3" s="46"/>
      <c r="C3" s="46"/>
      <c r="D3" s="63" t="s">
        <v>36</v>
      </c>
      <c r="E3" s="63"/>
    </row>
    <row r="4" spans="1:255" s="45" customFormat="1" ht="24.75" customHeight="1">
      <c r="B4" s="46"/>
      <c r="C4" s="46"/>
      <c r="D4" s="47"/>
      <c r="E4" s="47" t="s">
        <v>39</v>
      </c>
    </row>
    <row r="5" spans="1:255" s="45" customFormat="1" ht="20.25" customHeight="1">
      <c r="B5" s="46"/>
      <c r="C5" s="46"/>
      <c r="D5" s="47"/>
      <c r="E5" s="47" t="s">
        <v>31</v>
      </c>
    </row>
    <row r="6" spans="1:255" s="45" customFormat="1" ht="20.25" customHeight="1">
      <c r="B6" s="46"/>
      <c r="C6" s="46"/>
      <c r="D6" s="47"/>
      <c r="E6" s="47"/>
    </row>
    <row r="7" spans="1:255" s="45" customFormat="1" ht="20.25" customHeight="1">
      <c r="B7" s="46"/>
      <c r="C7" s="46"/>
      <c r="D7" s="47"/>
      <c r="E7" s="47"/>
    </row>
    <row r="8" spans="1:255" ht="30" customHeight="1">
      <c r="A8" s="60" t="s">
        <v>0</v>
      </c>
      <c r="B8" s="60"/>
      <c r="C8" s="60"/>
      <c r="D8" s="60"/>
      <c r="E8" s="60"/>
    </row>
    <row r="9" spans="1:255" ht="15" customHeight="1">
      <c r="A9" s="28"/>
      <c r="B9" s="28"/>
      <c r="C9" s="28"/>
      <c r="D9" s="21"/>
      <c r="E9" s="28"/>
    </row>
    <row r="10" spans="1:255" ht="20.25" customHeight="1">
      <c r="A10" s="60" t="s">
        <v>19</v>
      </c>
      <c r="B10" s="60"/>
      <c r="C10" s="60"/>
      <c r="D10" s="60"/>
      <c r="E10" s="60"/>
    </row>
    <row r="11" spans="1:255" ht="18" customHeight="1">
      <c r="A11" s="28"/>
      <c r="B11" s="28"/>
      <c r="C11" s="28"/>
      <c r="D11" s="21"/>
      <c r="E11" s="28"/>
    </row>
    <row r="12" spans="1:255" s="34" customFormat="1" ht="18" customHeight="1">
      <c r="A12" s="53" t="s">
        <v>1</v>
      </c>
      <c r="B12" s="64" t="s">
        <v>29</v>
      </c>
      <c r="C12" s="64"/>
      <c r="D12" s="64"/>
      <c r="E12" s="64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</row>
    <row r="13" spans="1:255" ht="27" customHeight="1">
      <c r="A13" s="2">
        <v>1</v>
      </c>
      <c r="B13" s="59" t="s">
        <v>20</v>
      </c>
      <c r="C13" s="59"/>
      <c r="D13" s="59"/>
      <c r="E13" s="59"/>
    </row>
    <row r="14" spans="1:255" ht="27" customHeight="1">
      <c r="A14" s="2">
        <v>2</v>
      </c>
      <c r="B14" s="59" t="s">
        <v>28</v>
      </c>
      <c r="C14" s="59"/>
      <c r="D14" s="59"/>
      <c r="E14" s="59"/>
    </row>
    <row r="15" spans="1:255" ht="27" customHeight="1">
      <c r="A15" s="2">
        <v>3</v>
      </c>
      <c r="B15" s="59" t="s">
        <v>21</v>
      </c>
      <c r="C15" s="59"/>
      <c r="D15" s="59"/>
      <c r="E15" s="59"/>
    </row>
    <row r="16" spans="1:255" ht="27" customHeight="1">
      <c r="A16" s="2">
        <v>4</v>
      </c>
      <c r="B16" s="59" t="s">
        <v>22</v>
      </c>
      <c r="C16" s="59"/>
      <c r="D16" s="59"/>
      <c r="E16" s="59"/>
    </row>
    <row r="17" spans="1:5" ht="15" customHeight="1">
      <c r="A17" s="11"/>
      <c r="B17" s="28"/>
      <c r="C17" s="28"/>
      <c r="D17" s="21"/>
      <c r="E17" s="28"/>
    </row>
    <row r="18" spans="1:5" ht="24" customHeight="1">
      <c r="A18" s="60" t="s">
        <v>23</v>
      </c>
      <c r="B18" s="60"/>
      <c r="C18" s="60"/>
      <c r="D18" s="60"/>
      <c r="E18" s="60"/>
    </row>
    <row r="19" spans="1:5" ht="18" customHeight="1">
      <c r="A19" s="12"/>
      <c r="B19" s="13"/>
      <c r="C19" s="13"/>
      <c r="E19" s="14" t="s">
        <v>24</v>
      </c>
    </row>
    <row r="20" spans="1:5" s="16" customFormat="1" ht="65.25" customHeight="1">
      <c r="A20" s="15" t="s">
        <v>1</v>
      </c>
      <c r="B20" s="15" t="s">
        <v>2</v>
      </c>
      <c r="C20" s="15" t="s">
        <v>3</v>
      </c>
      <c r="D20" s="23" t="s">
        <v>4</v>
      </c>
      <c r="E20" s="15" t="s">
        <v>25</v>
      </c>
    </row>
    <row r="21" spans="1:5" s="50" customFormat="1" ht="13.5">
      <c r="A21" s="48">
        <v>1</v>
      </c>
      <c r="B21" s="48">
        <v>2</v>
      </c>
      <c r="C21" s="48">
        <v>3</v>
      </c>
      <c r="D21" s="49">
        <v>4</v>
      </c>
      <c r="E21" s="48">
        <v>5</v>
      </c>
    </row>
    <row r="22" spans="1:5" ht="27.75" customHeight="1">
      <c r="A22" s="2">
        <v>1</v>
      </c>
      <c r="B22" s="27" t="s">
        <v>5</v>
      </c>
      <c r="C22" s="30">
        <v>1</v>
      </c>
      <c r="D22" s="24">
        <v>192000</v>
      </c>
      <c r="E22" s="3">
        <f>+C22*D22</f>
        <v>192000</v>
      </c>
    </row>
    <row r="23" spans="1:5" ht="27.75" customHeight="1">
      <c r="A23" s="2">
        <v>2</v>
      </c>
      <c r="B23" s="27" t="s">
        <v>6</v>
      </c>
      <c r="C23" s="30">
        <v>1</v>
      </c>
      <c r="D23" s="24">
        <v>136000</v>
      </c>
      <c r="E23" s="3">
        <f t="shared" ref="E23:E41" si="0">+C23*D23</f>
        <v>136000</v>
      </c>
    </row>
    <row r="24" spans="1:5" ht="27.75" customHeight="1">
      <c r="A24" s="2">
        <v>3</v>
      </c>
      <c r="B24" s="27" t="s">
        <v>7</v>
      </c>
      <c r="C24" s="30">
        <v>1</v>
      </c>
      <c r="D24" s="24">
        <v>128000</v>
      </c>
      <c r="E24" s="3">
        <f t="shared" si="0"/>
        <v>128000</v>
      </c>
    </row>
    <row r="25" spans="1:5" ht="39.75" customHeight="1">
      <c r="A25" s="2">
        <v>4</v>
      </c>
      <c r="B25" s="27" t="s">
        <v>33</v>
      </c>
      <c r="C25" s="30">
        <v>0.5</v>
      </c>
      <c r="D25" s="24">
        <v>119000</v>
      </c>
      <c r="E25" s="3">
        <f t="shared" si="0"/>
        <v>59500</v>
      </c>
    </row>
    <row r="26" spans="1:5" ht="27.75" customHeight="1">
      <c r="A26" s="2">
        <v>5</v>
      </c>
      <c r="B26" s="27" t="s">
        <v>8</v>
      </c>
      <c r="C26" s="30">
        <v>0.5</v>
      </c>
      <c r="D26" s="24">
        <v>128000</v>
      </c>
      <c r="E26" s="3">
        <f t="shared" si="0"/>
        <v>64000</v>
      </c>
    </row>
    <row r="27" spans="1:5" ht="27.75" customHeight="1">
      <c r="A27" s="2">
        <v>6</v>
      </c>
      <c r="B27" s="27" t="s">
        <v>9</v>
      </c>
      <c r="C27" s="30">
        <v>0.5</v>
      </c>
      <c r="D27" s="24">
        <v>119000</v>
      </c>
      <c r="E27" s="3">
        <f t="shared" si="0"/>
        <v>59500</v>
      </c>
    </row>
    <row r="28" spans="1:5" ht="27.75" customHeight="1">
      <c r="A28" s="2">
        <v>7</v>
      </c>
      <c r="B28" s="27" t="s">
        <v>10</v>
      </c>
      <c r="C28" s="30">
        <v>1</v>
      </c>
      <c r="D28" s="24">
        <v>119000</v>
      </c>
      <c r="E28" s="3">
        <f t="shared" si="0"/>
        <v>119000</v>
      </c>
    </row>
    <row r="29" spans="1:5" ht="27.75" customHeight="1">
      <c r="A29" s="2">
        <v>8</v>
      </c>
      <c r="B29" s="27" t="s">
        <v>11</v>
      </c>
      <c r="C29" s="30">
        <v>3</v>
      </c>
      <c r="D29" s="24">
        <v>119000</v>
      </c>
      <c r="E29" s="3">
        <f t="shared" si="0"/>
        <v>357000</v>
      </c>
    </row>
    <row r="30" spans="1:5" ht="27.75" customHeight="1">
      <c r="A30" s="61" t="s">
        <v>12</v>
      </c>
      <c r="B30" s="62"/>
      <c r="C30" s="30"/>
      <c r="D30" s="24"/>
      <c r="E30" s="3"/>
    </row>
    <row r="31" spans="1:5" ht="27.75" customHeight="1">
      <c r="A31" s="2">
        <v>9</v>
      </c>
      <c r="B31" s="27" t="s">
        <v>13</v>
      </c>
      <c r="C31" s="30">
        <v>1</v>
      </c>
      <c r="D31" s="24">
        <v>152000</v>
      </c>
      <c r="E31" s="3">
        <f t="shared" si="0"/>
        <v>152000</v>
      </c>
    </row>
    <row r="32" spans="1:5" ht="27.75" customHeight="1">
      <c r="A32" s="2">
        <v>10</v>
      </c>
      <c r="B32" s="27" t="s">
        <v>14</v>
      </c>
      <c r="C32" s="30">
        <v>1</v>
      </c>
      <c r="D32" s="24">
        <v>143000</v>
      </c>
      <c r="E32" s="3">
        <f t="shared" si="0"/>
        <v>143000</v>
      </c>
    </row>
    <row r="33" spans="1:7" ht="27.75" customHeight="1">
      <c r="A33" s="2">
        <v>11</v>
      </c>
      <c r="B33" s="27" t="s">
        <v>26</v>
      </c>
      <c r="C33" s="30">
        <v>1</v>
      </c>
      <c r="D33" s="24">
        <v>143000</v>
      </c>
      <c r="E33" s="3">
        <f t="shared" si="0"/>
        <v>143000</v>
      </c>
    </row>
    <row r="34" spans="1:7" ht="27.75" customHeight="1">
      <c r="A34" s="61" t="s">
        <v>28</v>
      </c>
      <c r="B34" s="62"/>
      <c r="C34" s="30"/>
      <c r="D34" s="24"/>
      <c r="E34" s="3"/>
    </row>
    <row r="35" spans="1:7" ht="27.75" customHeight="1">
      <c r="A35" s="2">
        <v>12</v>
      </c>
      <c r="B35" s="27" t="s">
        <v>13</v>
      </c>
      <c r="C35" s="30">
        <v>1</v>
      </c>
      <c r="D35" s="24">
        <v>152000</v>
      </c>
      <c r="E35" s="3">
        <f t="shared" si="0"/>
        <v>152000</v>
      </c>
    </row>
    <row r="36" spans="1:7" ht="27.75" customHeight="1">
      <c r="A36" s="2">
        <v>13</v>
      </c>
      <c r="B36" s="17" t="s">
        <v>27</v>
      </c>
      <c r="C36" s="30">
        <v>1</v>
      </c>
      <c r="D36" s="24">
        <v>147000</v>
      </c>
      <c r="E36" s="3">
        <f t="shared" si="0"/>
        <v>147000</v>
      </c>
    </row>
    <row r="37" spans="1:7" ht="27.75" customHeight="1">
      <c r="A37" s="2">
        <v>14</v>
      </c>
      <c r="B37" s="27" t="s">
        <v>14</v>
      </c>
      <c r="C37" s="30">
        <v>1</v>
      </c>
      <c r="D37" s="24">
        <v>143000</v>
      </c>
      <c r="E37" s="3">
        <f t="shared" si="0"/>
        <v>143000</v>
      </c>
    </row>
    <row r="38" spans="1:7" ht="27.75" customHeight="1">
      <c r="A38" s="2">
        <v>15</v>
      </c>
      <c r="B38" s="27" t="s">
        <v>34</v>
      </c>
      <c r="C38" s="30">
        <v>1</v>
      </c>
      <c r="D38" s="24">
        <v>143000</v>
      </c>
      <c r="E38" s="3">
        <f t="shared" si="0"/>
        <v>143000</v>
      </c>
    </row>
    <row r="39" spans="1:7" ht="27.75" customHeight="1">
      <c r="A39" s="61" t="s">
        <v>15</v>
      </c>
      <c r="B39" s="62"/>
      <c r="C39" s="30"/>
      <c r="D39" s="24"/>
      <c r="E39" s="3"/>
    </row>
    <row r="40" spans="1:7" ht="27.75" customHeight="1">
      <c r="A40" s="2">
        <v>16</v>
      </c>
      <c r="B40" s="27" t="s">
        <v>13</v>
      </c>
      <c r="C40" s="31">
        <v>1</v>
      </c>
      <c r="D40" s="24">
        <v>152000</v>
      </c>
      <c r="E40" s="3">
        <f t="shared" si="0"/>
        <v>152000</v>
      </c>
    </row>
    <row r="41" spans="1:7" ht="27.75" customHeight="1">
      <c r="A41" s="2">
        <v>17</v>
      </c>
      <c r="B41" s="27" t="s">
        <v>26</v>
      </c>
      <c r="C41" s="30">
        <v>1</v>
      </c>
      <c r="D41" s="24">
        <v>143000</v>
      </c>
      <c r="E41" s="3">
        <f t="shared" si="0"/>
        <v>143000</v>
      </c>
    </row>
    <row r="42" spans="1:7" ht="27.75" customHeight="1">
      <c r="A42" s="2"/>
      <c r="B42" s="18" t="s">
        <v>16</v>
      </c>
      <c r="C42" s="32">
        <f>SUM(C22:C41)</f>
        <v>17.5</v>
      </c>
      <c r="D42" s="54"/>
      <c r="E42" s="5">
        <f>SUM(E22:E41)</f>
        <v>2433000</v>
      </c>
    </row>
    <row r="43" spans="1:7" ht="27.75" customHeight="1">
      <c r="A43" s="61" t="s">
        <v>22</v>
      </c>
      <c r="B43" s="62"/>
      <c r="C43" s="32"/>
      <c r="D43" s="29"/>
      <c r="E43" s="5"/>
    </row>
    <row r="44" spans="1:7" ht="27.75" customHeight="1">
      <c r="A44" s="2">
        <v>18</v>
      </c>
      <c r="B44" s="27" t="s">
        <v>32</v>
      </c>
      <c r="C44" s="30">
        <v>1</v>
      </c>
      <c r="D44" s="24">
        <v>168000</v>
      </c>
      <c r="E44" s="24">
        <f>+C44*D44</f>
        <v>168000</v>
      </c>
    </row>
    <row r="45" spans="1:7" ht="27.75" customHeight="1">
      <c r="A45" s="2">
        <v>19</v>
      </c>
      <c r="B45" s="27" t="s">
        <v>14</v>
      </c>
      <c r="C45" s="30">
        <v>1</v>
      </c>
      <c r="D45" s="24">
        <v>143000</v>
      </c>
      <c r="E45" s="24">
        <f t="shared" ref="E45:E46" si="1">+C45*D45</f>
        <v>143000</v>
      </c>
    </row>
    <row r="46" spans="1:7" ht="27.75" customHeight="1">
      <c r="A46" s="2">
        <v>20</v>
      </c>
      <c r="B46" s="27" t="s">
        <v>17</v>
      </c>
      <c r="C46" s="30">
        <v>0.5</v>
      </c>
      <c r="D46" s="24">
        <v>119000</v>
      </c>
      <c r="E46" s="24">
        <f t="shared" si="1"/>
        <v>59500</v>
      </c>
    </row>
    <row r="47" spans="1:7" ht="27.75" customHeight="1">
      <c r="A47" s="2"/>
      <c r="B47" s="18" t="s">
        <v>16</v>
      </c>
      <c r="C47" s="32">
        <f>SUM(C44:C46)</f>
        <v>2.5</v>
      </c>
      <c r="D47" s="32"/>
      <c r="E47" s="5">
        <f t="shared" ref="E47" si="2">SUM(E44:E46)</f>
        <v>370500</v>
      </c>
    </row>
    <row r="48" spans="1:7" ht="27.75" customHeight="1">
      <c r="A48" s="6"/>
      <c r="B48" s="6" t="s">
        <v>18</v>
      </c>
      <c r="C48" s="26">
        <f>C47+C42</f>
        <v>20</v>
      </c>
      <c r="D48" s="5"/>
      <c r="E48" s="5">
        <f t="shared" ref="E48" si="3">+E42+E47</f>
        <v>2803500</v>
      </c>
      <c r="F48" s="7"/>
      <c r="G48" s="19"/>
    </row>
    <row r="49" spans="1:14" ht="22.15" customHeight="1">
      <c r="A49" s="8"/>
      <c r="B49" s="9"/>
      <c r="C49" s="20"/>
      <c r="D49" s="25"/>
      <c r="E49" s="20"/>
      <c r="G49" s="19"/>
    </row>
    <row r="50" spans="1:14" s="37" customFormat="1" ht="75.75" customHeight="1">
      <c r="A50" s="58" t="s">
        <v>35</v>
      </c>
      <c r="B50" s="58"/>
      <c r="C50" s="58"/>
      <c r="D50" s="58"/>
      <c r="E50" s="58"/>
      <c r="F50" s="35"/>
      <c r="G50" s="36"/>
      <c r="H50" s="35"/>
    </row>
    <row r="51" spans="1:14" s="39" customFormat="1" ht="111" customHeight="1">
      <c r="B51" s="55" t="s">
        <v>37</v>
      </c>
      <c r="C51" s="57"/>
      <c r="D51" s="57"/>
      <c r="E51" s="56" t="s">
        <v>38</v>
      </c>
    </row>
    <row r="52" spans="1:14" s="37" customFormat="1" ht="25.5" customHeight="1">
      <c r="A52" s="38"/>
      <c r="B52" s="38"/>
      <c r="C52" s="38"/>
      <c r="F52" s="36"/>
      <c r="G52" s="36"/>
    </row>
    <row r="53" spans="1:14" s="40" customFormat="1" ht="26.25" customHeight="1"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</row>
    <row r="54" spans="1:14" s="40" customFormat="1" ht="12.75" customHeight="1">
      <c r="B54" s="43"/>
      <c r="D54" s="51"/>
      <c r="E54" s="42"/>
      <c r="F54" s="42"/>
      <c r="G54" s="42"/>
      <c r="H54" s="42"/>
      <c r="I54" s="42"/>
      <c r="J54" s="42"/>
      <c r="K54" s="42"/>
      <c r="L54" s="42"/>
      <c r="M54" s="42"/>
      <c r="N54" s="42"/>
    </row>
    <row r="55" spans="1:14" s="40" customFormat="1" ht="27" customHeight="1"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</row>
    <row r="56" spans="1:14" s="40" customFormat="1" ht="13.5" customHeight="1">
      <c r="D56" s="51"/>
      <c r="E56" s="42"/>
      <c r="F56" s="42"/>
      <c r="G56" s="42"/>
      <c r="H56" s="42"/>
      <c r="I56" s="42"/>
      <c r="J56" s="42"/>
      <c r="K56" s="42"/>
      <c r="L56" s="42"/>
      <c r="M56" s="42"/>
      <c r="N56" s="42"/>
    </row>
    <row r="57" spans="1:14" s="40" customFormat="1">
      <c r="B57" s="52"/>
      <c r="D57" s="44"/>
      <c r="E57" s="42"/>
      <c r="F57" s="42"/>
      <c r="G57" s="42"/>
      <c r="H57" s="42"/>
      <c r="I57" s="42"/>
      <c r="J57" s="42"/>
      <c r="K57" s="42"/>
      <c r="L57" s="42"/>
      <c r="M57" s="42"/>
      <c r="N57" s="42"/>
    </row>
  </sheetData>
  <mergeCells count="17">
    <mergeCell ref="B15:E15"/>
    <mergeCell ref="D1:E1"/>
    <mergeCell ref="D2:E2"/>
    <mergeCell ref="D3:E3"/>
    <mergeCell ref="A8:E8"/>
    <mergeCell ref="A10:E10"/>
    <mergeCell ref="B12:E12"/>
    <mergeCell ref="B13:E13"/>
    <mergeCell ref="B14:E14"/>
    <mergeCell ref="C51:D51"/>
    <mergeCell ref="A50:E50"/>
    <mergeCell ref="B16:E16"/>
    <mergeCell ref="A18:E18"/>
    <mergeCell ref="A30:B30"/>
    <mergeCell ref="A34:B34"/>
    <mergeCell ref="A39:B39"/>
    <mergeCell ref="A43:B43"/>
  </mergeCells>
  <pageMargins left="0" right="0" top="0" bottom="7.8740157480315001E-2" header="0.15748031496063" footer="0.15748031496063"/>
  <pageSetup scale="75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50</xdr:row>
                <xdr:rowOff>0</xdr:rowOff>
              </from>
              <to>
                <xdr:col>4</xdr:col>
                <xdr:colOff>76200</xdr:colOff>
                <xdr:row>50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https://mul2.yerevan.am/tasks/2009287/oneclick?token=d5cbdb72888cd217ca775c4f31376aea</cp:keywords>
  <cp:lastModifiedBy/>
  <dcterms:created xsi:type="dcterms:W3CDTF">2006-09-16T00:00:00Z</dcterms:created>
  <dcterms:modified xsi:type="dcterms:W3CDTF">2025-01-30T13:13:28Z</dcterms:modified>
</cp:coreProperties>
</file>